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3/09 SETIEMBRE/"/>
    </mc:Choice>
  </mc:AlternateContent>
  <xr:revisionPtr revIDLastSave="159" documentId="10_ncr:200_{0795AD5B-F65A-4E85-B097-5214D78E0FCB}" xr6:coauthVersionLast="47" xr6:coauthVersionMax="47" xr10:uidLastSave="{9ED06C79-3409-48F1-87AD-30D9AC110AE3}"/>
  <bookViews>
    <workbookView xWindow="-120" yWindow="-120" windowWidth="20730" windowHeight="11160" xr2:uid="{FF8AA37E-55C5-4577-964B-5103979A7E46}"/>
  </bookViews>
  <sheets>
    <sheet name="Anexo A" sheetId="1" r:id="rId1"/>
  </sheets>
  <definedNames>
    <definedName name="_xlnm.Print_Area" localSheetId="0">'Anexo A'!#REF!</definedName>
    <definedName name="_xlnm.Print_Titles" localSheetId="0">'Anexo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1" l="1"/>
  <c r="G109" i="1"/>
  <c r="F84" i="1" l="1"/>
  <c r="F101" i="1"/>
  <c r="F93" i="1"/>
  <c r="G84" i="1"/>
  <c r="G101" i="1"/>
  <c r="G93" i="1"/>
  <c r="F88" i="1" l="1"/>
  <c r="G88" i="1" l="1"/>
  <c r="G96" i="1" s="1"/>
  <c r="G104" i="1" s="1"/>
  <c r="F96" i="1"/>
  <c r="F104" i="1" s="1"/>
</calcChain>
</file>

<file path=xl/sharedStrings.xml><?xml version="1.0" encoding="utf-8"?>
<sst xmlns="http://schemas.openxmlformats.org/spreadsheetml/2006/main" count="100" uniqueCount="69">
  <si>
    <t>TOTAL GASTOS</t>
  </si>
  <si>
    <t>Jorge Ugarte</t>
  </si>
  <si>
    <t>Roberto Acosta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</si>
  <si>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</si>
  <si>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</si>
  <si>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</si>
  <si>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</si>
  <si>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</si>
  <si>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</si>
  <si>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</si>
  <si>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</si>
  <si>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</si>
  <si>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</si>
  <si>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</si>
  <si>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</si>
  <si>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t>NO APLICA</t>
  </si>
  <si>
    <t>Nombre de la Empresa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</si>
  <si>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</si>
  <si>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</si>
  <si>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</si>
  <si>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</si>
  <si>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</si>
  <si>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</si>
  <si>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</si>
  <si>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</si>
  <si>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</si>
  <si>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</si>
  <si>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</si>
  <si>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</si>
  <si>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</si>
  <si>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A)   PARTES VINCULADAS O RELACIONADAS</t>
  </si>
  <si>
    <t>INFORME SOBRE PERSONAS VINCULADAS O RELACIONADAS</t>
  </si>
  <si>
    <t>ANEXO A</t>
  </si>
  <si>
    <t>Viviana Cabrera</t>
  </si>
  <si>
    <t>Otros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</si>
  <si>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de Mercado de Valores</t>
    </r>
  </si>
  <si>
    <t xml:space="preserve">A.1.1. SEGÚN ART. 1º CAPÍTULO 1 TÍTULO 24- VINCULACIÓN CON SOCIEDADES CON LAS CUALES SE MANTIENEN OPERACIONES </t>
  </si>
  <si>
    <t xml:space="preserve">Indicar la sociedad con la cual la entidad fiscalizada mantiene operaciones </t>
  </si>
  <si>
    <t xml:space="preserve">Persona física vinculada  </t>
  </si>
  <si>
    <t xml:space="preserve">Cargo en la sociedad con la cual la entidad fiscalizada mantiene operaciones </t>
  </si>
  <si>
    <t xml:space="preserve">Cargo en la entidad fiscalizada por la CNV </t>
  </si>
  <si>
    <t xml:space="preserve">Tipo de operación mantenida con la entidad fiscalizada  </t>
  </si>
  <si>
    <t xml:space="preserve">Monto de la inversión </t>
  </si>
  <si>
    <t xml:space="preserve">Tipo de Valor </t>
  </si>
  <si>
    <t>Indicar el porcentaje de participación en el capital integrado de la sociedad emisora</t>
  </si>
  <si>
    <t xml:space="preserve">A.3 SEGÚN ART. 3º CAPÍTULO 1 TÍTULO 24 -ACTIVOS DE LA SOCIEDAD COMPROMETIDOS EN MÁS DEL 20% EN GARANTÍA DE OBLIGACIONES DE OTRA U OTRAS EMPRESAS </t>
  </si>
  <si>
    <t xml:space="preserve">Nombre de la Empresa </t>
  </si>
  <si>
    <t xml:space="preserve">Valor de los bienes gravados </t>
  </si>
  <si>
    <t xml:space="preserve">Tipo de bien o valor </t>
  </si>
  <si>
    <t xml:space="preserve">Monto de la deuda garantizada </t>
  </si>
  <si>
    <t xml:space="preserve">A.4. SEGÚN ART. 4º CAPÍTULO 1 TÍTULO 24 - VINCULACIÓN POR NIVEL DE ENDEUDAMIENTO </t>
  </si>
  <si>
    <t xml:space="preserve">NOMBRE DE LA SOCIEDAD VINCULADA </t>
  </si>
  <si>
    <t xml:space="preserve">FACTORES DE VINCULACIÓN </t>
  </si>
  <si>
    <t>A.2 SEGÚN ART. 3º CAPÍTULO 1 TÍTULO 24 - INVERSIONES DE LA SOCIEDAD EN VALORES DE OTRAS EMPRESAS QUE REPRESENTEN MÁS DEL 10 % DEL ACTIVO DE LA SOCIEDAD</t>
  </si>
  <si>
    <t>Servicio de Agente Colocador</t>
  </si>
  <si>
    <t>Vice-presidente</t>
  </si>
  <si>
    <t>Presidente</t>
  </si>
  <si>
    <t>Director</t>
  </si>
  <si>
    <t>AUDITOR INTERNO</t>
  </si>
  <si>
    <t>Jessica Díaz</t>
  </si>
  <si>
    <t>CADIEM CASA DE BOLSA S.A.</t>
  </si>
  <si>
    <t>Liliana Meza</t>
  </si>
  <si>
    <t>CADIEM AFPISA</t>
  </si>
  <si>
    <t>Miriam Concepción Ayala Vda. De Contreras:     Pariente de segundo grado (Hermana de Gloria Ayala Person)</t>
  </si>
  <si>
    <t>Lucia Emilia Ayala Person:                                     Pariente de segundo grado (Hermana de Gloria Ayala Person)</t>
  </si>
  <si>
    <t>Cadiem AFPISA - Controlada</t>
  </si>
  <si>
    <t>Auditor Interno</t>
  </si>
  <si>
    <t>Plana Ejecutiva</t>
  </si>
  <si>
    <t>AL 30/09/2023 y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</si>
</sst>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1"/>
      <name val="Museo Sans 100"/>
      <family val="3"/>
    </font>
    <font>
      <sz val="11"/>
      <name val="Museo Sans 100"/>
      <family val="3"/>
    </font>
    <font>
      <b/>
      <sz val="11"/>
      <color theme="1"/>
      <name val="Museo Sans 100"/>
      <family val="3"/>
    </font>
    <font>
      <sz val="10"/>
      <name val="Verdana"/>
      <family val="2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41" fontId="3" fillId="0" borderId="1" xfId="1" applyFont="1" applyBorder="1" applyAlignment="1">
      <alignment vertical="center"/>
    </xf>
    <xf numFmtId="41" fontId="3" fillId="0" borderId="1" xfId="1" quotePrefix="1" applyFont="1" applyBorder="1" applyAlignment="1">
      <alignment horizontal="left" vertical="center"/>
    </xf>
    <xf numFmtId="41" fontId="4" fillId="0" borderId="2" xfId="1" applyFont="1" applyBorder="1" applyAlignment="1">
      <alignment horizontal="left" vertical="center"/>
    </xf>
    <xf numFmtId="0" fontId="2" fillId="0" borderId="3" xfId="0" applyFont="1" applyBorder="1"/>
    <xf numFmtId="41" fontId="2" fillId="0" borderId="0" xfId="0" applyNumberFormat="1" applyFont="1"/>
    <xf numFmtId="41" fontId="2" fillId="0" borderId="0" xfId="1" applyFont="1"/>
    <xf numFmtId="14" fontId="3" fillId="0" borderId="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5" fillId="0" borderId="0" xfId="0" applyFont="1"/>
    <xf numFmtId="41" fontId="5" fillId="0" borderId="1" xfId="1" applyFont="1" applyBorder="1"/>
    <xf numFmtId="0" fontId="5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4" applyFont="1"/>
    <xf numFmtId="41" fontId="4" fillId="0" borderId="3" xfId="1" applyFont="1" applyBorder="1" applyAlignment="1">
      <alignment horizontal="center" vertical="center"/>
    </xf>
    <xf numFmtId="0" fontId="5" fillId="0" borderId="6" xfId="0" applyFont="1" applyBorder="1"/>
    <xf numFmtId="14" fontId="3" fillId="0" borderId="4" xfId="0" applyNumberFormat="1" applyFont="1" applyBorder="1" applyAlignment="1">
      <alignment horizontal="center" vertical="center"/>
    </xf>
    <xf numFmtId="41" fontId="2" fillId="0" borderId="3" xfId="1" applyFont="1" applyFill="1" applyBorder="1"/>
    <xf numFmtId="41" fontId="4" fillId="0" borderId="4" xfId="1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1" fontId="2" fillId="0" borderId="5" xfId="1" applyFont="1" applyFill="1" applyBorder="1"/>
    <xf numFmtId="41" fontId="4" fillId="0" borderId="5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41" fontId="4" fillId="0" borderId="2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4" xfId="1" applyFont="1" applyBorder="1"/>
    <xf numFmtId="41" fontId="2" fillId="0" borderId="2" xfId="1" applyFont="1" applyFill="1" applyBorder="1"/>
    <xf numFmtId="41" fontId="2" fillId="0" borderId="2" xfId="1" applyFont="1" applyBorder="1"/>
    <xf numFmtId="41" fontId="4" fillId="0" borderId="2" xfId="1" quotePrefix="1" applyFont="1" applyFill="1" applyBorder="1" applyAlignment="1" applyProtection="1">
      <alignment horizontal="left" vertical="center"/>
    </xf>
    <xf numFmtId="41" fontId="2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</sheetPr>
  <dimension ref="A1:K119"/>
  <sheetViews>
    <sheetView showGridLines="0" tabSelected="1" zoomScaleNormal="100" workbookViewId="0">
      <selection activeCell="G50" sqref="G50"/>
    </sheetView>
  </sheetViews>
  <sheetFormatPr baseColWidth="10" defaultColWidth="11.42578125" defaultRowHeight="15" x14ac:dyDescent="0.25"/>
  <cols>
    <col min="1" max="4" width="2.85546875" style="1" customWidth="1"/>
    <col min="5" max="5" width="31.85546875" style="1" customWidth="1"/>
    <col min="6" max="6" width="25" style="1" customWidth="1"/>
    <col min="7" max="7" width="24.42578125" style="1" customWidth="1"/>
    <col min="8" max="8" width="18.7109375" style="1" customWidth="1"/>
    <col min="9" max="9" width="33.140625" style="1" customWidth="1"/>
    <col min="10" max="10" width="15.7109375" style="1" bestFit="1" customWidth="1"/>
    <col min="11" max="11" width="16.42578125" style="1" bestFit="1" customWidth="1"/>
    <col min="12" max="12" width="2.85546875" style="1" customWidth="1"/>
    <col min="13" max="16384" width="11.42578125" style="1"/>
  </cols>
  <sheetData>
    <row r="1" spans="1:11" x14ac:dyDescent="0.25">
      <c r="A1" s="24"/>
      <c r="B1" s="24"/>
      <c r="C1" s="24"/>
      <c r="D1" s="24"/>
    </row>
    <row r="2" spans="1:11" x14ac:dyDescent="0.25">
      <c r="E2" s="69" t="s">
        <v>60</v>
      </c>
      <c r="F2" s="69"/>
      <c r="G2" s="69"/>
      <c r="H2" s="69"/>
      <c r="I2" s="69"/>
      <c r="J2" s="69"/>
      <c r="K2" s="69"/>
    </row>
    <row r="3" spans="1:11" x14ac:dyDescent="0.25">
      <c r="E3" s="70" t="s">
        <v>32</v>
      </c>
      <c r="F3" s="70"/>
      <c r="G3" s="70"/>
      <c r="H3" s="70"/>
      <c r="I3" s="70"/>
      <c r="J3" s="70"/>
      <c r="K3" s="70"/>
    </row>
    <row r="4" spans="1:11" x14ac:dyDescent="0.25">
      <c r="E4" s="69" t="s">
        <v>31</v>
      </c>
      <c r="F4" s="69"/>
      <c r="G4" s="69"/>
      <c r="H4" s="69"/>
      <c r="I4" s="69"/>
      <c r="J4" s="69"/>
      <c r="K4" s="69"/>
    </row>
    <row r="6" spans="1:11" x14ac:dyDescent="0.25">
      <c r="E6" s="55" t="s">
        <v>30</v>
      </c>
      <c r="F6" s="55"/>
      <c r="G6" s="55"/>
      <c r="H6" s="55"/>
      <c r="I6" s="55"/>
      <c r="J6" s="55"/>
      <c r="K6" s="55"/>
    </row>
    <row r="8" spans="1:11" x14ac:dyDescent="0.25">
      <c r="E8" s="22" t="s">
        <v>35</v>
      </c>
    </row>
    <row r="9" spans="1:11" x14ac:dyDescent="0.25">
      <c r="E9" s="71" t="s">
        <v>29</v>
      </c>
      <c r="F9" s="71"/>
      <c r="G9" s="71"/>
      <c r="H9" s="71"/>
      <c r="I9" s="71"/>
      <c r="J9" s="71"/>
      <c r="K9" s="71"/>
    </row>
    <row r="10" spans="1:11" x14ac:dyDescent="0.25">
      <c r="E10" s="71"/>
      <c r="F10" s="71"/>
      <c r="G10" s="71"/>
      <c r="H10" s="71"/>
      <c r="I10" s="71"/>
      <c r="J10" s="71"/>
      <c r="K10" s="71"/>
    </row>
    <row r="11" spans="1:11" x14ac:dyDescent="0.25">
      <c r="E11" s="43"/>
      <c r="F11" s="23"/>
      <c r="G11" s="23"/>
      <c r="H11" s="23"/>
      <c r="I11" s="23"/>
      <c r="J11" s="23"/>
      <c r="K11" s="23"/>
    </row>
    <row r="12" spans="1:11" x14ac:dyDescent="0.25">
      <c r="E12" s="1" t="s">
        <v>24</v>
      </c>
      <c r="F12" s="23"/>
      <c r="G12" s="23"/>
      <c r="H12" s="23"/>
      <c r="I12" s="23"/>
      <c r="J12" s="23"/>
      <c r="K12" s="23"/>
    </row>
    <row r="13" spans="1:11" x14ac:dyDescent="0.25">
      <c r="E13" s="1" t="s">
        <v>23</v>
      </c>
      <c r="F13" s="23"/>
      <c r="G13" s="23"/>
      <c r="H13" s="23"/>
      <c r="I13" s="23"/>
      <c r="J13" s="23"/>
      <c r="K13" s="23"/>
    </row>
    <row r="14" spans="1:11" x14ac:dyDescent="0.25">
      <c r="E14" s="1" t="s">
        <v>3</v>
      </c>
      <c r="F14" s="23"/>
      <c r="G14" s="23"/>
      <c r="H14" s="23"/>
      <c r="I14" s="23"/>
      <c r="J14" s="23"/>
      <c r="K14" s="23"/>
    </row>
    <row r="15" spans="1:11" x14ac:dyDescent="0.25">
      <c r="E15" s="1" t="s">
        <v>61</v>
      </c>
      <c r="F15" s="23"/>
      <c r="G15" s="23"/>
      <c r="H15" s="23"/>
      <c r="I15" s="23"/>
      <c r="J15" s="23"/>
      <c r="K15" s="23"/>
    </row>
    <row r="16" spans="1:11" x14ac:dyDescent="0.25">
      <c r="E16" s="43"/>
      <c r="F16" s="23"/>
      <c r="G16" s="23"/>
      <c r="H16" s="23"/>
      <c r="I16" s="23"/>
      <c r="J16" s="23"/>
      <c r="K16" s="23"/>
    </row>
    <row r="17" spans="5:11" x14ac:dyDescent="0.25">
      <c r="E17" s="60" t="s">
        <v>28</v>
      </c>
      <c r="F17" s="60"/>
      <c r="G17" s="60"/>
      <c r="H17" s="60"/>
      <c r="I17" s="60"/>
      <c r="J17" s="60"/>
      <c r="K17" s="60"/>
    </row>
    <row r="18" spans="5:11" x14ac:dyDescent="0.25">
      <c r="E18" s="60"/>
      <c r="F18" s="60"/>
      <c r="G18" s="60"/>
      <c r="H18" s="60"/>
      <c r="I18" s="60"/>
      <c r="J18" s="60"/>
      <c r="K18" s="60"/>
    </row>
    <row r="20" spans="5:11" x14ac:dyDescent="0.25">
      <c r="E20" s="55" t="s">
        <v>15</v>
      </c>
      <c r="F20" s="55"/>
      <c r="G20" s="55"/>
      <c r="H20" s="55"/>
      <c r="I20" s="55"/>
      <c r="J20" s="55"/>
      <c r="K20" s="55"/>
    </row>
    <row r="22" spans="5:11" x14ac:dyDescent="0.25">
      <c r="E22" s="60" t="s">
        <v>27</v>
      </c>
      <c r="F22" s="60"/>
      <c r="G22" s="60"/>
      <c r="H22" s="60"/>
      <c r="I22" s="60"/>
      <c r="J22" s="60"/>
      <c r="K22" s="60"/>
    </row>
    <row r="23" spans="5:11" x14ac:dyDescent="0.25">
      <c r="E23" s="60"/>
      <c r="F23" s="60"/>
      <c r="G23" s="60"/>
      <c r="H23" s="60"/>
      <c r="I23" s="60"/>
      <c r="J23" s="60"/>
      <c r="K23" s="60"/>
    </row>
    <row r="25" spans="5:11" x14ac:dyDescent="0.25">
      <c r="E25" s="55" t="s">
        <v>15</v>
      </c>
      <c r="F25" s="55"/>
      <c r="G25" s="55"/>
      <c r="H25" s="55"/>
      <c r="I25" s="55"/>
      <c r="J25" s="55"/>
      <c r="K25" s="55"/>
    </row>
    <row r="26" spans="5:11" x14ac:dyDescent="0.25">
      <c r="E26" s="60" t="s">
        <v>26</v>
      </c>
      <c r="F26" s="60"/>
      <c r="G26" s="60"/>
      <c r="H26" s="60"/>
      <c r="I26" s="60"/>
      <c r="J26" s="60"/>
      <c r="K26" s="60"/>
    </row>
    <row r="27" spans="5:11" x14ac:dyDescent="0.25">
      <c r="E27" s="60"/>
      <c r="F27" s="60"/>
      <c r="G27" s="60"/>
      <c r="H27" s="60"/>
      <c r="I27" s="60"/>
      <c r="J27" s="60"/>
      <c r="K27" s="60"/>
    </row>
    <row r="29" spans="5:11" x14ac:dyDescent="0.25">
      <c r="E29" s="22" t="s">
        <v>25</v>
      </c>
    </row>
    <row r="30" spans="5:11" x14ac:dyDescent="0.25">
      <c r="E30" s="20" t="s">
        <v>23</v>
      </c>
    </row>
    <row r="31" spans="5:11" x14ac:dyDescent="0.25">
      <c r="E31" s="1" t="s">
        <v>24</v>
      </c>
    </row>
    <row r="32" spans="5:11" x14ac:dyDescent="0.25">
      <c r="E32" s="1" t="s">
        <v>3</v>
      </c>
    </row>
    <row r="34" spans="5:5" x14ac:dyDescent="0.25">
      <c r="E34" s="21" t="s">
        <v>22</v>
      </c>
    </row>
    <row r="35" spans="5:5" x14ac:dyDescent="0.25">
      <c r="E35" s="20" t="s">
        <v>21</v>
      </c>
    </row>
    <row r="37" spans="5:5" x14ac:dyDescent="0.25">
      <c r="E37" s="21" t="s">
        <v>20</v>
      </c>
    </row>
    <row r="38" spans="5:5" x14ac:dyDescent="0.25">
      <c r="E38" s="20" t="s">
        <v>19</v>
      </c>
    </row>
    <row r="39" spans="5:5" x14ac:dyDescent="0.25">
      <c r="E39" s="1" t="s">
        <v>18</v>
      </c>
    </row>
    <row r="40" spans="5:5" x14ac:dyDescent="0.25">
      <c r="E40" s="1" t="s">
        <v>2</v>
      </c>
    </row>
    <row r="41" spans="5:5" x14ac:dyDescent="0.25">
      <c r="E41" s="1" t="s">
        <v>1</v>
      </c>
    </row>
    <row r="42" spans="5:5" x14ac:dyDescent="0.25">
      <c r="E42" s="1" t="s">
        <v>33</v>
      </c>
    </row>
    <row r="44" spans="5:5" x14ac:dyDescent="0.25">
      <c r="E44" s="21" t="s">
        <v>58</v>
      </c>
    </row>
    <row r="45" spans="5:5" x14ac:dyDescent="0.25">
      <c r="E45" s="1" t="s">
        <v>59</v>
      </c>
    </row>
    <row r="47" spans="5:5" x14ac:dyDescent="0.25">
      <c r="E47" s="15" t="s">
        <v>17</v>
      </c>
    </row>
    <row r="49" spans="5:11" ht="15" customHeight="1" x14ac:dyDescent="0.25">
      <c r="E49" s="1" t="s">
        <v>63</v>
      </c>
    </row>
    <row r="50" spans="5:11" x14ac:dyDescent="0.25">
      <c r="E50" s="1" t="s">
        <v>64</v>
      </c>
    </row>
    <row r="51" spans="5:11" x14ac:dyDescent="0.25">
      <c r="E51" s="10"/>
    </row>
    <row r="53" spans="5:11" ht="39" customHeight="1" x14ac:dyDescent="0.25">
      <c r="E53" s="61" t="s">
        <v>36</v>
      </c>
      <c r="F53" s="62"/>
      <c r="G53" s="62"/>
      <c r="H53" s="62"/>
      <c r="I53" s="63"/>
      <c r="J53" s="19"/>
      <c r="K53" s="19"/>
    </row>
    <row r="54" spans="5:11" ht="60" x14ac:dyDescent="0.25">
      <c r="E54" s="31" t="s">
        <v>37</v>
      </c>
      <c r="F54" s="31" t="s">
        <v>38</v>
      </c>
      <c r="G54" s="39" t="s">
        <v>39</v>
      </c>
      <c r="H54" s="32" t="s">
        <v>40</v>
      </c>
      <c r="I54" s="33" t="s">
        <v>41</v>
      </c>
      <c r="J54" s="18"/>
      <c r="K54" s="18"/>
    </row>
    <row r="55" spans="5:11" ht="20.25" customHeight="1" x14ac:dyDescent="0.25">
      <c r="E55" s="40" t="s">
        <v>62</v>
      </c>
      <c r="F55" s="40" t="s">
        <v>23</v>
      </c>
      <c r="G55" s="40" t="s">
        <v>56</v>
      </c>
      <c r="H55" s="40" t="s">
        <v>56</v>
      </c>
      <c r="I55" s="41" t="s">
        <v>54</v>
      </c>
      <c r="J55" s="18"/>
      <c r="K55" s="18"/>
    </row>
    <row r="56" spans="5:11" ht="20.25" customHeight="1" x14ac:dyDescent="0.25">
      <c r="E56" s="40" t="s">
        <v>62</v>
      </c>
      <c r="F56" s="40" t="s">
        <v>24</v>
      </c>
      <c r="G56" s="40" t="s">
        <v>55</v>
      </c>
      <c r="H56" s="40" t="s">
        <v>55</v>
      </c>
      <c r="I56" s="41" t="s">
        <v>54</v>
      </c>
      <c r="J56" s="18"/>
    </row>
    <row r="57" spans="5:11" ht="20.25" customHeight="1" x14ac:dyDescent="0.25">
      <c r="E57" s="40" t="s">
        <v>62</v>
      </c>
      <c r="F57" s="40" t="s">
        <v>3</v>
      </c>
      <c r="G57" s="40" t="s">
        <v>57</v>
      </c>
      <c r="H57" s="40" t="s">
        <v>57</v>
      </c>
      <c r="I57" s="41" t="s">
        <v>54</v>
      </c>
      <c r="J57" s="18"/>
    </row>
    <row r="58" spans="5:11" s="18" customFormat="1" x14ac:dyDescent="0.25">
      <c r="E58" s="1"/>
      <c r="F58" s="1"/>
      <c r="G58" s="1"/>
      <c r="H58" s="1"/>
      <c r="I58" s="1"/>
      <c r="J58" s="1"/>
      <c r="K58" s="1"/>
    </row>
    <row r="59" spans="5:11" ht="39.75" customHeight="1" x14ac:dyDescent="0.25">
      <c r="E59" s="64" t="s">
        <v>53</v>
      </c>
      <c r="F59" s="64"/>
      <c r="G59" s="64"/>
      <c r="H59" s="64"/>
      <c r="I59" s="64"/>
    </row>
    <row r="60" spans="5:11" ht="74.25" customHeight="1" x14ac:dyDescent="0.25">
      <c r="E60" s="35" t="s">
        <v>16</v>
      </c>
      <c r="F60" s="35" t="s">
        <v>42</v>
      </c>
      <c r="G60" s="35" t="s">
        <v>43</v>
      </c>
      <c r="H60" s="66" t="s">
        <v>44</v>
      </c>
      <c r="I60" s="66"/>
    </row>
    <row r="61" spans="5:11" ht="38.25" customHeight="1" x14ac:dyDescent="0.25">
      <c r="E61" s="67" t="s">
        <v>15</v>
      </c>
      <c r="F61" s="67"/>
      <c r="G61" s="67"/>
      <c r="H61" s="67"/>
      <c r="I61" s="67"/>
    </row>
    <row r="62" spans="5:11" ht="38.25" customHeight="1" x14ac:dyDescent="0.25">
      <c r="E62" s="72"/>
      <c r="F62" s="72"/>
      <c r="G62" s="72"/>
      <c r="H62" s="72"/>
      <c r="I62" s="72"/>
    </row>
    <row r="63" spans="5:11" ht="38.25" customHeight="1" x14ac:dyDescent="0.25">
      <c r="E63" s="72"/>
      <c r="F63" s="72"/>
      <c r="G63" s="72"/>
      <c r="H63" s="72"/>
      <c r="I63" s="72"/>
    </row>
    <row r="64" spans="5:11" ht="38.25" customHeight="1" x14ac:dyDescent="0.25">
      <c r="E64" s="72"/>
      <c r="F64" s="72"/>
      <c r="G64" s="72"/>
      <c r="H64" s="72"/>
      <c r="I64" s="72"/>
    </row>
    <row r="65" spans="5:11" ht="38.25" customHeight="1" x14ac:dyDescent="0.25">
      <c r="E65" s="72"/>
      <c r="F65" s="72"/>
      <c r="G65" s="72"/>
      <c r="H65" s="72"/>
      <c r="I65" s="72"/>
    </row>
    <row r="66" spans="5:11" ht="38.25" customHeight="1" x14ac:dyDescent="0.25">
      <c r="E66" s="72"/>
      <c r="F66" s="72"/>
      <c r="G66" s="72"/>
      <c r="H66" s="72"/>
      <c r="I66" s="72"/>
    </row>
    <row r="68" spans="5:11" ht="39" customHeight="1" x14ac:dyDescent="0.25">
      <c r="E68" s="64" t="s">
        <v>45</v>
      </c>
      <c r="F68" s="64"/>
      <c r="G68" s="64"/>
      <c r="H68" s="64"/>
      <c r="I68" s="64"/>
    </row>
    <row r="69" spans="5:11" ht="45" customHeight="1" x14ac:dyDescent="0.25">
      <c r="E69" s="34" t="s">
        <v>46</v>
      </c>
      <c r="F69" s="34" t="s">
        <v>47</v>
      </c>
      <c r="G69" s="34" t="s">
        <v>48</v>
      </c>
      <c r="H69" s="68" t="s">
        <v>49</v>
      </c>
      <c r="I69" s="68"/>
    </row>
    <row r="70" spans="5:11" x14ac:dyDescent="0.25">
      <c r="E70" s="67" t="s">
        <v>15</v>
      </c>
      <c r="F70" s="67"/>
      <c r="G70" s="67"/>
      <c r="H70" s="67"/>
      <c r="I70" s="67"/>
    </row>
    <row r="71" spans="5:11" x14ac:dyDescent="0.25">
      <c r="E71" s="49"/>
      <c r="F71" s="49"/>
      <c r="G71" s="49"/>
      <c r="H71" s="49"/>
      <c r="I71" s="49"/>
    </row>
    <row r="72" spans="5:11" ht="32.25" customHeight="1" x14ac:dyDescent="0.25">
      <c r="E72" s="64" t="s">
        <v>50</v>
      </c>
      <c r="F72" s="64"/>
      <c r="G72" s="64"/>
      <c r="H72" s="64"/>
      <c r="I72" s="36"/>
    </row>
    <row r="73" spans="5:11" x14ac:dyDescent="0.25">
      <c r="E73" s="65" t="s">
        <v>51</v>
      </c>
      <c r="F73" s="65"/>
      <c r="G73" s="65" t="s">
        <v>52</v>
      </c>
      <c r="H73" s="65"/>
    </row>
    <row r="74" spans="5:11" x14ac:dyDescent="0.25">
      <c r="E74" s="56" t="s">
        <v>15</v>
      </c>
      <c r="F74" s="57"/>
      <c r="G74" s="57"/>
      <c r="H74" s="58"/>
    </row>
    <row r="75" spans="5:11" x14ac:dyDescent="0.25">
      <c r="K75" s="42"/>
    </row>
    <row r="76" spans="5:11" x14ac:dyDescent="0.25">
      <c r="E76" s="42" t="s">
        <v>14</v>
      </c>
      <c r="F76" s="42"/>
      <c r="G76" s="42"/>
      <c r="H76" s="42"/>
      <c r="I76" s="42"/>
      <c r="J76" s="42"/>
    </row>
    <row r="77" spans="5:11" x14ac:dyDescent="0.25">
      <c r="E77" s="59" t="s">
        <v>68</v>
      </c>
      <c r="F77" s="59"/>
      <c r="G77" s="59"/>
      <c r="H77" s="59"/>
    </row>
    <row r="78" spans="5:11" x14ac:dyDescent="0.25">
      <c r="E78" s="15" t="s">
        <v>13</v>
      </c>
    </row>
    <row r="79" spans="5:11" x14ac:dyDescent="0.25">
      <c r="E79" s="1" t="s">
        <v>12</v>
      </c>
    </row>
    <row r="80" spans="5:11" x14ac:dyDescent="0.25">
      <c r="E80" s="17" t="s">
        <v>9</v>
      </c>
      <c r="F80" s="16">
        <v>45199</v>
      </c>
      <c r="G80" s="16">
        <v>44834</v>
      </c>
    </row>
    <row r="81" spans="5:9" x14ac:dyDescent="0.25">
      <c r="E81" s="5" t="s">
        <v>65</v>
      </c>
      <c r="F81" s="28">
        <v>1328644326</v>
      </c>
      <c r="G81" s="50">
        <v>1388647259</v>
      </c>
    </row>
    <row r="82" spans="5:9" x14ac:dyDescent="0.25">
      <c r="E82" s="47" t="s">
        <v>67</v>
      </c>
      <c r="F82" s="28">
        <v>29912064</v>
      </c>
      <c r="G82" s="51">
        <v>64870460</v>
      </c>
    </row>
    <row r="83" spans="5:9" x14ac:dyDescent="0.25">
      <c r="E83" s="46" t="s">
        <v>66</v>
      </c>
      <c r="F83" s="28">
        <v>20708061</v>
      </c>
      <c r="G83" s="51">
        <v>15024503</v>
      </c>
    </row>
    <row r="84" spans="5:9" x14ac:dyDescent="0.25">
      <c r="E84" s="12" t="s">
        <v>8</v>
      </c>
      <c r="F84" s="11">
        <f>SUM(F81:F83)</f>
        <v>1379264451</v>
      </c>
      <c r="G84" s="11">
        <f>SUM(G81:G83)</f>
        <v>1468542222</v>
      </c>
    </row>
    <row r="85" spans="5:9" x14ac:dyDescent="0.25">
      <c r="I85" s="6"/>
    </row>
    <row r="86" spans="5:9" x14ac:dyDescent="0.25">
      <c r="E86" s="15" t="s">
        <v>11</v>
      </c>
      <c r="F86" s="6"/>
    </row>
    <row r="87" spans="5:9" x14ac:dyDescent="0.25">
      <c r="E87" s="1" t="s">
        <v>10</v>
      </c>
    </row>
    <row r="88" spans="5:9" x14ac:dyDescent="0.25">
      <c r="E88" s="14" t="s">
        <v>9</v>
      </c>
      <c r="F88" s="13">
        <f>+F80</f>
        <v>45199</v>
      </c>
      <c r="G88" s="27">
        <f>+G80</f>
        <v>44834</v>
      </c>
    </row>
    <row r="89" spans="5:9" x14ac:dyDescent="0.25">
      <c r="E89" s="5" t="s">
        <v>65</v>
      </c>
      <c r="F89" s="25">
        <v>119000</v>
      </c>
      <c r="G89" s="29">
        <v>719709950</v>
      </c>
    </row>
    <row r="90" spans="5:9" x14ac:dyDescent="0.25">
      <c r="E90" s="47" t="s">
        <v>67</v>
      </c>
      <c r="F90" s="28">
        <v>273757968</v>
      </c>
      <c r="G90" s="52">
        <v>170536929</v>
      </c>
    </row>
    <row r="91" spans="5:9" x14ac:dyDescent="0.25">
      <c r="E91" s="5" t="s">
        <v>34</v>
      </c>
      <c r="F91" s="28">
        <v>0</v>
      </c>
      <c r="G91" s="52">
        <v>1010067</v>
      </c>
    </row>
    <row r="92" spans="5:9" x14ac:dyDescent="0.25">
      <c r="E92" s="5" t="s">
        <v>66</v>
      </c>
      <c r="F92" s="28">
        <v>8624997</v>
      </c>
      <c r="G92" s="52">
        <v>9612500</v>
      </c>
    </row>
    <row r="93" spans="5:9" x14ac:dyDescent="0.25">
      <c r="E93" s="26" t="s">
        <v>8</v>
      </c>
      <c r="F93" s="11">
        <f>SUM(F89:F92)</f>
        <v>282501965</v>
      </c>
      <c r="G93" s="11">
        <f>SUM(G89:G92)</f>
        <v>900869446</v>
      </c>
    </row>
    <row r="95" spans="5:9" x14ac:dyDescent="0.25">
      <c r="E95" s="10" t="s">
        <v>7</v>
      </c>
    </row>
    <row r="96" spans="5:9" x14ac:dyDescent="0.25">
      <c r="E96" s="44" t="s">
        <v>7</v>
      </c>
      <c r="F96" s="30">
        <f>+F88</f>
        <v>45199</v>
      </c>
      <c r="G96" s="30">
        <f>+G88</f>
        <v>44834</v>
      </c>
    </row>
    <row r="97" spans="5:9" x14ac:dyDescent="0.25">
      <c r="E97" s="45" t="s">
        <v>65</v>
      </c>
      <c r="F97" s="29">
        <v>14962619589</v>
      </c>
      <c r="G97" s="50">
        <v>19989456789</v>
      </c>
    </row>
    <row r="98" spans="5:9" x14ac:dyDescent="0.25">
      <c r="E98" s="47" t="s">
        <v>67</v>
      </c>
      <c r="F98" s="48">
        <v>74450300</v>
      </c>
      <c r="G98" s="52">
        <v>69397131</v>
      </c>
    </row>
    <row r="99" spans="5:9" x14ac:dyDescent="0.25">
      <c r="E99" s="47" t="s">
        <v>66</v>
      </c>
      <c r="F99" s="48">
        <v>7656451</v>
      </c>
      <c r="G99" s="52">
        <v>5278293</v>
      </c>
    </row>
    <row r="100" spans="5:9" x14ac:dyDescent="0.25">
      <c r="E100" s="53" t="s">
        <v>34</v>
      </c>
      <c r="F100" s="38">
        <v>3226436</v>
      </c>
      <c r="G100" s="54">
        <v>660456</v>
      </c>
    </row>
    <row r="101" spans="5:9" x14ac:dyDescent="0.25">
      <c r="E101" s="3" t="s">
        <v>6</v>
      </c>
      <c r="F101" s="2">
        <f>SUM(F97:F100)</f>
        <v>15047952776</v>
      </c>
      <c r="G101" s="2">
        <f>SUM(G97:G100)</f>
        <v>20064792669</v>
      </c>
      <c r="I101" s="6"/>
    </row>
    <row r="102" spans="5:9" x14ac:dyDescent="0.25">
      <c r="I102" s="6"/>
    </row>
    <row r="103" spans="5:9" x14ac:dyDescent="0.25">
      <c r="E103" s="10" t="s">
        <v>5</v>
      </c>
    </row>
    <row r="104" spans="5:9" x14ac:dyDescent="0.25">
      <c r="E104" s="9" t="s">
        <v>4</v>
      </c>
      <c r="F104" s="8">
        <f>+F96</f>
        <v>45199</v>
      </c>
      <c r="G104" s="8">
        <f>+G96</f>
        <v>44834</v>
      </c>
    </row>
    <row r="105" spans="5:9" x14ac:dyDescent="0.25">
      <c r="E105" s="45" t="s">
        <v>65</v>
      </c>
      <c r="F105" s="4">
        <v>1363636</v>
      </c>
      <c r="G105" s="29">
        <v>5131746</v>
      </c>
    </row>
    <row r="106" spans="5:9" x14ac:dyDescent="0.25">
      <c r="E106" s="47" t="s">
        <v>67</v>
      </c>
      <c r="F106" s="4">
        <v>1766705370</v>
      </c>
      <c r="G106" s="53">
        <v>1589547499</v>
      </c>
    </row>
    <row r="107" spans="5:9" x14ac:dyDescent="0.25">
      <c r="E107" s="53" t="s">
        <v>66</v>
      </c>
      <c r="F107" s="4">
        <v>124115857</v>
      </c>
      <c r="G107" s="53">
        <v>128212645</v>
      </c>
    </row>
    <row r="108" spans="5:9" x14ac:dyDescent="0.25">
      <c r="E108" s="5" t="s">
        <v>34</v>
      </c>
      <c r="F108" s="37">
        <v>17460000</v>
      </c>
      <c r="G108" s="54">
        <v>15600000</v>
      </c>
    </row>
    <row r="109" spans="5:9" x14ac:dyDescent="0.25">
      <c r="E109" s="3" t="s">
        <v>0</v>
      </c>
      <c r="F109" s="2">
        <f>SUM(F105:F108)</f>
        <v>1909644863</v>
      </c>
      <c r="G109" s="2">
        <f>SUM(G105:G108)</f>
        <v>1738491890</v>
      </c>
      <c r="I109" s="6"/>
    </row>
    <row r="110" spans="5:9" x14ac:dyDescent="0.25">
      <c r="F110" s="7"/>
    </row>
    <row r="111" spans="5:9" x14ac:dyDescent="0.25">
      <c r="F111" s="7"/>
    </row>
    <row r="112" spans="5:9" x14ac:dyDescent="0.25">
      <c r="G112" s="6"/>
    </row>
    <row r="119" spans="8:9" x14ac:dyDescent="0.25">
      <c r="H119" s="7"/>
      <c r="I119" s="6"/>
    </row>
  </sheetData>
  <sortState xmlns:xlrd2="http://schemas.microsoft.com/office/spreadsheetml/2017/richdata2" ref="E97:G99">
    <sortCondition descending="1" ref="F97:F99"/>
  </sortState>
  <mergeCells count="22">
    <mergeCell ref="E17:K18"/>
    <mergeCell ref="E2:K2"/>
    <mergeCell ref="E3:K3"/>
    <mergeCell ref="E4:K4"/>
    <mergeCell ref="E6:K6"/>
    <mergeCell ref="E9:K10"/>
    <mergeCell ref="E20:K20"/>
    <mergeCell ref="E25:K25"/>
    <mergeCell ref="E74:H74"/>
    <mergeCell ref="E77:H77"/>
    <mergeCell ref="E22:K23"/>
    <mergeCell ref="E26:K27"/>
    <mergeCell ref="E53:I53"/>
    <mergeCell ref="E72:H72"/>
    <mergeCell ref="G73:H73"/>
    <mergeCell ref="E73:F73"/>
    <mergeCell ref="H60:I60"/>
    <mergeCell ref="E59:I59"/>
    <mergeCell ref="E61:I61"/>
    <mergeCell ref="E68:I68"/>
    <mergeCell ref="H69:I69"/>
    <mergeCell ref="E70:I70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ignoredErrors>
    <ignoredError sqref="F84:G84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SunHIXzrfoLD85tJ1GMO23Q96YsuoYeZtEByRagaBKg=</DigestValue>
    </Reference>
    <Reference Type="http://www.w3.org/2000/09/xmldsig#Object" URI="#idOfficeObject">
      <DigestMethod Algorithm="http://www.w3.org/2001/04/xmlenc#sha256"/>
      <DigestValue>AspjhioFDk4Jo4A6UDSUDkBi6AGzqgNXUWJFjq/Chig=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ejVP5LpZcd47JPJdyg8xGlQjUKmwxX4uy1nz77u+7Mw=</DigestValue>
    </Reference>
  </SignedInfo>
  <SignatureValue>ekNWllmSuStSSyXV+tA2cEi5elREt25LVOxV6kx+JPoyPXDPCHQJT2LucHcdKoSMibuyEP6EyI0A
hY3sIiT/Tnlx3U9R3eNN2ncxDL+gLvSyhx5tzlM9cBea1YOKMiLmmni9XQiQcl+fawQUnjPW+xST
AmyjwwRTuvx8ep/dINjylG31Cxoh5GZt3gpim5VhoM/TVMU4+ccjX1xUbPTmkEims5UH9V9sYUEH
imRzCpHQfF7Pg2zAfQtHJwZECIa/O4tlTdfBKMtnFSNaomR0SqLX1ZztHPBudb8Mq63VieehIL2Z
hWNK9LZ/mm7/8XNVG1UCBMyGu4sXBpMgklzZ2Q==</SignatureValue>
  <KeyInfo>
    <X509Data>
      <X509Certificate>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+u1kEY6VLVqFU466lyIJ/gshpb8hS0Xlry30g1cJ2dDqQ8KvHosAb/2J32yWAGD12xt1jC4BJ1GNUxGbsWRD3zMkcreGKaxddDeiN9HsmTvhwFGq40/pkNob5udx4AvUWzjFyu+clRHQn6xcJHvpImuRf75HR4L16YRvrrdXmeQ2Occ8Wlh0OLDLqyRuLmDeWijnB+lCwMFy00rjhjjGau2jHFT6xR481lDkBDYJJdX234qiqLR2BRs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/B2f2PL1tE05QQMA4GA1UdDwEB/wQEAwIF4DANBgkqhkiG9w0BAQsFAAOCAgEAGfc0JsKLIijtDZ00AGIdbj6LX6EpILQ1n9Gh28V0hOOJWENsVC7d0luPwaBlSTrv128WwVKlEG4N0G2MJGmwVF4taOfTrKIoR7UbmjeMKkPGORT0C988Qi1y/QtsLYBe1f7l+5QLV8iZTVM6s3Z4uYNGJCbZ2zROainnSY3YKuEL9LFeJ3mAtoMJfPQZQcBbMZCquqOe+/u5Wi2LimP9Yrt7utW4GVZmmDgXTgnmbnvh8P/Hn6r0Gqc/NeYGcKzDt5dUHpgJaMRXFtYkYKB7DZ5KQRFxCWlbir19Y9LRBcTbaPBiVIy7wSomVJqYpC4tboQQ/hVv0Ld8Vbf0EZBEfe/XWD9S47DtBhYyNHQPLRXrSj0/uU8vQm/5Gel1v1U/3GhoNU1vtlnPvAluY5IXoBnsad8W9BJRF9Xnqih6HvmmxLj4yIJFoHXyUafhbaISL9pvtfkHQBRM22+ztUwb+9AgN+4YQUN9X1Q3H8Kd83hBnKqd6jgQ34I95+NpCngGwtSYzUAZbUeTtjCzgv8mUlweLc6Ry+oPUKn/6GBUVNBX/SkmowE8IUBNoSlrS7Un+snHbGvglifnt1908RXR3rUckajXnBO6JM/TMx4rNam4SqEebr746mxE2algyHYOpXdHXxIHnBLJ1PKBtHXdKdGyV2HbGsI2b9c5mgeDRp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ey/rkR6VWiDAVAU9kbR07buRNhjOEWWboJKEB/ZLRzU=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uZKWAEHIVsN75yV5aTYbe2SUcfxwLxfwX7Ptsn8/SsA=</DigestValue>
      </Reference>
      <Reference URI="/xl/styles.xml?ContentType=application/vnd.openxmlformats-officedocument.spreadsheetml.styles+xml">
        <DigestMethod Algorithm="http://www.w3.org/2001/04/xmlenc#sha256"/>
        <DigestValue>cjMgAkoEODeZayebZKOxb1uuH/sFU6AlSERiSzTwVss=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B9Y+F5jrbfsJyyd37ucr1zWp3udf8ns4VU5tIveAhyU=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cUGPFv5dnHhUnz4suvKQl0q+qDgkhBfPOiWmAAo7G8g=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2023-11-03T18:12:42Z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2023-11-03T18:12:42Z</xd:SigningTime>
          <xd:SigningCertificate>
            <xd:Cert>
              <xd:CertDigest>
                <DigestMethod Algorithm="http://www.w3.org/2001/04/xmlenc#sha256"/>
                <DigestValue>l6lxiiP59SJi/5nh819vkP3cZ82yAtfy/mmcIE9cjTg=</DigestValue>
              </xd:CertDigest>
              <xd:IssuerSerial>
                <X509IssuerName>C=PY, O=DOCUMENTA S.A., SERIALNUMBER=RUC80050172-1, CN=CA-DOCUMENTA S.A.</X509IssuerName>
                <X509SerialNumber>681058929997266671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1OkI3I4N7WLTjSSOhT2/9b1n/9umm2bVnXJU4JHzHPI=</DigestValue>
    </Reference>
    <Reference Type="http://www.w3.org/2000/09/xmldsig#Object" URI="#idOfficeObject">
      <DigestMethod Algorithm="http://www.w3.org/2001/04/xmlenc#sha256"/>
      <DigestValue>Ya6NByXLk0AEgIRYJp7/RJhDriJP5YfhZtSpp0wnVPE=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RGp//6bFkvWihLeyoLnH1jXStFL0RbfkoTTg3/rbvuI=</DigestValue>
    </Reference>
  </SignedInfo>
  <SignatureValue>HwZdx1EQBgIKKpecoSLsBXWdoZzELFMhFKA6U0GIrG7wEnUAoS98NFEqrzVDIJPSfIinY+1+xUyi
hfmUeSaulJXlWunmaMDAIcVZC0Wev81lqiy8JObUe7M3AMY22WGWJOM0992jTModPsiw3NDmXLFS
Vs+l2uCDdFhXXdp+NTDFMieb6i259OzKv+OuFMUY7KldShXNdHZG+c044Nr62Q9j//SJGjKMnwrW
4DoiV7WUf9fBRdenQB+thXrDSOMkiLdMnO8Zznay3yjieR78RGErxtYB6HrgOB42r+ekHgD0E8JP
ac0bcsQChA9ZlQfZKtCdv/8+7jU09XEK2BchPw==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ey/rkR6VWiDAVAU9kbR07buRNhjOEWWboJKEB/ZLRzU=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uZKWAEHIVsN75yV5aTYbe2SUcfxwLxfwX7Ptsn8/SsA=</DigestValue>
      </Reference>
      <Reference URI="/xl/styles.xml?ContentType=application/vnd.openxmlformats-officedocument.spreadsheetml.styles+xml">
        <DigestMethod Algorithm="http://www.w3.org/2001/04/xmlenc#sha256"/>
        <DigestValue>cjMgAkoEODeZayebZKOxb1uuH/sFU6AlSERiSzTwVss=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B9Y+F5jrbfsJyyd37ucr1zWp3udf8ns4VU5tIveAhyU=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cUGPFv5dnHhUnz4suvKQl0q+qDgkhBfPOiWmAAo7G8g=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2023-11-06T13:18:05Z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2023-11-06T13:18:05Z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vul7QFBN12V4dyOnCVx8GoZndtun/Iw1QFvlHUrDJCM=</DigestValue>
    </Reference>
    <Reference Type="http://www.w3.org/2000/09/xmldsig#Object" URI="#idOfficeObject">
      <DigestMethod Algorithm="http://www.w3.org/2001/04/xmlenc#sha256"/>
      <DigestValue>BJm5WDZaGlAbDiNg63sVxerHzRH1QosQVrhV15Xa5KI=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xNrR9w1abXGlNxmdvPVaVzyQsslSQpUa850T8gB4Q/c=</DigestValue>
    </Reference>
  </SignedInfo>
  <SignatureValue>dxn8OopuF9BtUhD8IBJXV/qyOwX1wYDrnPkk9koWvKF6yboJIAFHE2WkcPbVqTXrBlo02kTCmWjx
twshr5nnh6ALQNbvEWVAoHL5Xas/kjI+LApUm+HLnreaAlrQfWyAKnbMK0i5HSDn077uOvZZfQ/C
R/8MHVmUtmm22q2vfO3szVq+aSpDe9BGFBC8m3R0ennWt3Q72pCUIF5n0LDzPUKpjfvWntXbf12R
C304ibz5myhW3CHu0tGL7avxfo+9fCDgRwFv10mv56X2XoNhq3ZP5NF4Q2BT38Fc/N0fqNwesPtE
1j+VaItwlQYD+f8FmW6/zzED8whsL3s0v2yLpQ==</SignatureValue>
  <KeyInfo>
    <X509Data>
      <X509Certificate>MIIIgDCCBmigAwIBAgIIEoS/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/plWD31V3zyJzfqZzh1IRGMSfiooAJHopoZOz+TNpylBxvsvJ5WZZFDwlwV14PQjVin8ttUXhyofQ6rmX3DkbKebu3LcSnshTrGc/yNQVB6JsS1+pSMGKq1db/KzhnV2Vdw9n3gk9n4M/ZzHp76LH8jcy4Rdqolf3QXz77P7mEXSLoeGBugNNso5KxFqE8FCpIGf8DxhGAtxoWtUCjvbhwOpi1MsIGNowIcFUOKvnrC2mi0KFit2QY5xWcR5U5LHkkpIlBnIrKi0JHXCfzG/zh7NEA9QogSLc40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+NkBMbLo9wud7oxMELlHIy7MA4GA1UdDwEB/wQEAwIF4DANBgkqhkiG9w0BAQsFAAOCAgEAfN19xcsEN5x+i4QDh4FccZ5yJM5Y7dlFZ2V3TP3uouZCXSHXWOCIngbdaOG10mETfheDGbd/c3Q3lGlTi6h1B+hhYr/mGYgkCw6jLmSMn3bANlOg9KDhtbsh/2HcJqPa4KxRCYrtxMW5256uGIp+lks3+RkPn3L54CyD0wI6eG1mC9zxYDoSdbu0jUW9yRYZcB2n4vyE3ZV2K0bzYYjVu2gFORyvgDrBaJlyPtSQwM8bg+SggQOc5Jau0ssQdIPplLaxBhfW08DqJtoy907fjGkvsbv5iHW/wXYXnu76YO6sL4gj1wcv56Kdqv3eH0XEWAycAnY24ZfdEGwmHtdF9ja1XcY0hCQ0G1DHkm2iUOVJvh5ekbNJL07jBvnMGOS6o/2lsQwtDxB1CCIlyP9EAyjMWwUq/Wl3xDlsR9Ftr62xAnROaLz5nWQIbp691A/Tv1va2odi+XdDuwx8M128pUaIr/4WMBfY1+yeaacx2ct9pjbPPw7Ps0/Po+tl7Q7AmRCX2Fc/21+LE9OqGJtNIPJg4U1LinpWonY9rhXvK+9W30YLS/lGxxovMA4Nsw6xOe9pNz2qlVSl8k4eMDwKT8GSyyPW7ytnWYJgb4+aTN3QUa0lxtc/N/6EFR5bCku59FbAn6+2jgRuv+LYbZWfzriNmUlmX3AOkPkEGSxCU9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ey/rkR6VWiDAVAU9kbR07buRNhjOEWWboJKEB/ZLRzU=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uZKWAEHIVsN75yV5aTYbe2SUcfxwLxfwX7Ptsn8/SsA=</DigestValue>
      </Reference>
      <Reference URI="/xl/styles.xml?ContentType=application/vnd.openxmlformats-officedocument.spreadsheetml.styles+xml">
        <DigestMethod Algorithm="http://www.w3.org/2001/04/xmlenc#sha256"/>
        <DigestValue>cjMgAkoEODeZayebZKOxb1uuH/sFU6AlSERiSzTwVss=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B9Y+F5jrbfsJyyd37ucr1zWp3udf8ns4VU5tIveAhyU=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cUGPFv5dnHhUnz4suvKQl0q+qDgkhBfPOiWmAAo7G8g=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2023-11-06T16:14:57Z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InformeCNV</SignatureComments>
          <WindowsVersion>10.0</WindowsVersion>
          <OfficeVersion>16.0.16924/26</OfficeVersion>
          <ApplicationVersion>16.0.16924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2023-11-06T16:14:57Z</xd:SigningTime>
          <xd:SigningCertificate>
            <xd:Cert>
              <xd:CertDigest>
                <DigestMethod Algorithm="http://www.w3.org/2001/04/xmlenc#sha256"/>
                <DigestValue>Q9FDmPfz1/W1Yge/lbETkav3M+WeV/onDWSqqqLe8ag=</DigestValue>
              </xd:CertDigest>
              <xd:IssuerSerial>
                <X509IssuerName>C=PY, O=DOCUMENTA S.A., SERIALNUMBER=RUC80050172-1, CN=CA-DOCUMENTA S.A.</X509IssuerName>
                <X509SerialNumber>1334402320956676166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Antonella Ugarte</cp:lastModifiedBy>
  <cp:lastPrinted>2023-11-03T14:50:56Z</cp:lastPrinted>
  <dcterms:created xsi:type="dcterms:W3CDTF">2021-03-10T16:30:01Z</dcterms:created>
  <dcterms:modified xsi:type="dcterms:W3CDTF">2023-11-03T14:51:32Z</dcterms:modified>
</cp:coreProperties>
</file>